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Лист1!$A$1:$I$42</definedName>
  </definedNames>
  <calcPr calcId="162913"/>
</workbook>
</file>

<file path=xl/calcChain.xml><?xml version="1.0" encoding="utf-8"?>
<calcChain xmlns="http://schemas.openxmlformats.org/spreadsheetml/2006/main">
  <c r="I25" i="1" l="1"/>
  <c r="I30" i="1" l="1"/>
  <c r="I14" i="1" l="1"/>
  <c r="I27" i="1" l="1"/>
  <c r="I42" i="1" s="1"/>
</calcChain>
</file>

<file path=xl/sharedStrings.xml><?xml version="1.0" encoding="utf-8"?>
<sst xmlns="http://schemas.openxmlformats.org/spreadsheetml/2006/main" count="85" uniqueCount="58">
  <si>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</si>
  <si>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</si>
  <si>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</si>
  <si>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</si>
  <si>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</si>
  <si>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</si>
  <si>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</si>
  <si>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</si>
  <si>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</si>
  <si>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</si>
  <si>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</si>
  <si>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</si>
  <si>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</si>
  <si>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</si>
  <si>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</si>
  <si>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</si>
  <si>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</si>
  <si>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</si>
  <si>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</si>
  <si>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</si>
  <si>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</si>
  <si>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</si>
  <si>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</si>
  <si>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</si>
  <si>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</si>
  <si>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</si>
  <si>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</si>
  <si>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</si>
  <si>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</si>
  <si>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</si>
  <si>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</si>
  <si>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</si>
  <si>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</si>
  <si>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</si>
  <si>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</si>
  <si>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</si>
  <si>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</si>
  <si>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</si>
  <si>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</si>
  <si>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</si>
  <si>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</si>
  <si>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</si>
  <si>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</si>
  <si>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</si>
  <si>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</si>
  <si>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</si>
  <si>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" О бюджете Кумарейского МО на 2019 год</t>
  </si>
  <si>
    <t>и плановый период 2020 и 2021 годов</t>
  </si>
  <si>
    <t>ПО КУМАРЕЙСКОМУ МУНИЦИПАЛЬНОМУ ОБРАЗОВАНИЮ НА 2019 ГОД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</si>
  <si>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</si>
  <si>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</si>
  <si>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</si>
  <si>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</si>
  <si>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</si>
  <si>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</si>
  <si>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</si>
  <si>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№  5/1</t>
  </si>
  <si>
    <t xml:space="preserve"> от 16.05.2019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</si>
</sst>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13" workbookViewId="0">
      <selection sqref="A1:I42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53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99" t="s">
        <v>46</v>
      </c>
      <c r="F4" s="100"/>
      <c r="G4" s="100"/>
      <c r="H4" s="100"/>
      <c r="I4" s="100"/>
    </row>
    <row r="5" spans="1:9" x14ac:dyDescent="0.25">
      <c r="A5" s="1"/>
      <c r="B5" s="1"/>
      <c r="C5" s="1"/>
      <c r="D5" s="1"/>
      <c r="E5" s="2" t="s">
        <v>47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2" t="s">
        <v>56</v>
      </c>
      <c r="F6" s="2" t="s">
        <v>57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48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f>I16+I17+I20+I21+I22</f>
        <v>4440.1000000000004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565.6</v>
      </c>
    </row>
    <row r="17" spans="1:10" ht="35.25" customHeight="1" x14ac:dyDescent="0.25">
      <c r="A17" s="107" t="s">
        <v>50</v>
      </c>
      <c r="B17" s="108"/>
      <c r="C17" s="108"/>
      <c r="D17" s="108"/>
      <c r="E17" s="108"/>
      <c r="F17" s="109"/>
      <c r="G17" s="93" t="s">
        <v>9</v>
      </c>
      <c r="H17" s="41" t="s">
        <v>13</v>
      </c>
      <c r="I17" s="76">
        <v>3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3853.8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17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34" t="s">
        <v>23</v>
      </c>
      <c r="B23" s="35"/>
      <c r="C23" s="35"/>
      <c r="D23" s="35"/>
      <c r="E23" s="35"/>
      <c r="F23" s="36"/>
      <c r="G23" s="37" t="s">
        <v>12</v>
      </c>
      <c r="H23" s="38"/>
      <c r="I23" s="72">
        <v>115.1</v>
      </c>
    </row>
    <row r="24" spans="1:10" x14ac:dyDescent="0.25">
      <c r="A24" s="31" t="s">
        <v>24</v>
      </c>
      <c r="B24" s="39"/>
      <c r="C24" s="39"/>
      <c r="D24" s="32"/>
      <c r="E24" s="32"/>
      <c r="F24" s="33"/>
      <c r="G24" s="22" t="s">
        <v>12</v>
      </c>
      <c r="H24" s="22" t="s">
        <v>13</v>
      </c>
      <c r="I24" s="78">
        <v>115.1</v>
      </c>
    </row>
    <row r="25" spans="1:10" ht="18" customHeight="1" x14ac:dyDescent="0.25">
      <c r="A25" s="101" t="s">
        <v>42</v>
      </c>
      <c r="B25" s="102"/>
      <c r="C25" s="102"/>
      <c r="D25" s="102"/>
      <c r="E25" s="102"/>
      <c r="F25" s="103"/>
      <c r="G25" s="68" t="s">
        <v>13</v>
      </c>
      <c r="H25" s="69"/>
      <c r="I25" s="79">
        <f>I26</f>
        <v>35.700000000000003</v>
      </c>
    </row>
    <row r="26" spans="1:10" ht="14.25" customHeight="1" x14ac:dyDescent="0.25">
      <c r="A26" s="104" t="s">
        <v>44</v>
      </c>
      <c r="B26" s="105"/>
      <c r="C26" s="105"/>
      <c r="D26" s="105"/>
      <c r="E26" s="105"/>
      <c r="F26" s="106"/>
      <c r="G26" s="71" t="s">
        <v>13</v>
      </c>
      <c r="H26" s="71" t="s">
        <v>43</v>
      </c>
      <c r="I26" s="80">
        <v>35.700000000000003</v>
      </c>
      <c r="J26" s="70"/>
    </row>
    <row r="27" spans="1:10" x14ac:dyDescent="0.25">
      <c r="A27" s="34" t="s">
        <v>25</v>
      </c>
      <c r="B27" s="35"/>
      <c r="C27" s="35"/>
      <c r="D27" s="35"/>
      <c r="E27" s="35"/>
      <c r="F27" s="36"/>
      <c r="G27" s="37" t="s">
        <v>17</v>
      </c>
      <c r="H27" s="38"/>
      <c r="I27" s="72">
        <f>I28+I29</f>
        <v>2270.6</v>
      </c>
    </row>
    <row r="28" spans="1:10" x14ac:dyDescent="0.25">
      <c r="A28" s="40" t="s">
        <v>26</v>
      </c>
      <c r="B28" s="39"/>
      <c r="C28" s="39"/>
      <c r="D28" s="32"/>
      <c r="E28" s="32"/>
      <c r="F28" s="33"/>
      <c r="G28" s="41" t="s">
        <v>17</v>
      </c>
      <c r="H28" s="41" t="s">
        <v>9</v>
      </c>
      <c r="I28" s="78">
        <v>33.6</v>
      </c>
    </row>
    <row r="29" spans="1:10" x14ac:dyDescent="0.25">
      <c r="A29" s="40" t="s">
        <v>27</v>
      </c>
      <c r="B29" s="39"/>
      <c r="C29" s="39"/>
      <c r="D29" s="32"/>
      <c r="E29" s="32"/>
      <c r="F29" s="33"/>
      <c r="G29" s="41" t="s">
        <v>17</v>
      </c>
      <c r="H29" s="41" t="s">
        <v>28</v>
      </c>
      <c r="I29" s="78">
        <v>2237</v>
      </c>
    </row>
    <row r="30" spans="1:10" x14ac:dyDescent="0.25">
      <c r="A30" s="42" t="s">
        <v>29</v>
      </c>
      <c r="B30" s="43"/>
      <c r="C30" s="43"/>
      <c r="D30" s="43"/>
      <c r="E30" s="43"/>
      <c r="F30" s="44"/>
      <c r="G30" s="37" t="s">
        <v>30</v>
      </c>
      <c r="H30" s="45"/>
      <c r="I30" s="81">
        <f>I31+I32</f>
        <v>2452.9</v>
      </c>
    </row>
    <row r="31" spans="1:10" x14ac:dyDescent="0.25">
      <c r="A31" s="89" t="s">
        <v>49</v>
      </c>
      <c r="B31" s="90"/>
      <c r="C31" s="90"/>
      <c r="D31" s="90"/>
      <c r="E31" s="90"/>
      <c r="F31" s="91"/>
      <c r="G31" s="71" t="s">
        <v>30</v>
      </c>
      <c r="H31" s="71" t="s">
        <v>12</v>
      </c>
      <c r="I31" s="92">
        <v>2071.6</v>
      </c>
    </row>
    <row r="32" spans="1:10" x14ac:dyDescent="0.25">
      <c r="A32" s="31" t="s">
        <v>31</v>
      </c>
      <c r="B32" s="32"/>
      <c r="C32" s="32"/>
      <c r="D32" s="32"/>
      <c r="E32" s="32"/>
      <c r="F32" s="33"/>
      <c r="G32" s="22" t="s">
        <v>30</v>
      </c>
      <c r="H32" s="22" t="s">
        <v>13</v>
      </c>
      <c r="I32" s="82">
        <v>381.3</v>
      </c>
    </row>
    <row r="33" spans="1:9" x14ac:dyDescent="0.25">
      <c r="A33" s="46" t="s">
        <v>32</v>
      </c>
      <c r="B33" s="47"/>
      <c r="C33" s="47"/>
      <c r="D33" s="47"/>
      <c r="E33" s="47"/>
      <c r="F33" s="48"/>
      <c r="G33" s="49" t="s">
        <v>18</v>
      </c>
      <c r="H33" s="49"/>
      <c r="I33" s="83">
        <v>30</v>
      </c>
    </row>
    <row r="34" spans="1:9" x14ac:dyDescent="0.25">
      <c r="A34" s="50" t="s">
        <v>33</v>
      </c>
      <c r="B34" s="51"/>
      <c r="C34" s="51"/>
      <c r="D34" s="51"/>
      <c r="E34" s="51"/>
      <c r="F34" s="51"/>
      <c r="G34" s="52"/>
      <c r="H34" s="53"/>
      <c r="I34" s="84"/>
    </row>
    <row r="35" spans="1:9" x14ac:dyDescent="0.25">
      <c r="A35" s="54" t="s">
        <v>34</v>
      </c>
      <c r="B35" s="55"/>
      <c r="C35" s="55"/>
      <c r="D35" s="55"/>
      <c r="E35" s="55"/>
      <c r="F35" s="55"/>
      <c r="G35" s="56" t="s">
        <v>18</v>
      </c>
      <c r="H35" s="57" t="s">
        <v>30</v>
      </c>
      <c r="I35" s="85">
        <v>30</v>
      </c>
    </row>
    <row r="36" spans="1:9" x14ac:dyDescent="0.25">
      <c r="A36" s="58" t="s">
        <v>35</v>
      </c>
      <c r="B36" s="59"/>
      <c r="C36" s="59"/>
      <c r="D36" s="59"/>
      <c r="E36" s="59"/>
      <c r="F36" s="60"/>
      <c r="G36" s="37" t="s">
        <v>36</v>
      </c>
      <c r="H36" s="61"/>
      <c r="I36" s="86">
        <v>3098.2</v>
      </c>
    </row>
    <row r="37" spans="1:9" x14ac:dyDescent="0.25">
      <c r="A37" s="40" t="s">
        <v>37</v>
      </c>
      <c r="B37" s="39"/>
      <c r="C37" s="39"/>
      <c r="D37" s="39"/>
      <c r="E37" s="39"/>
      <c r="F37" s="62"/>
      <c r="G37" s="41" t="s">
        <v>36</v>
      </c>
      <c r="H37" s="41" t="s">
        <v>9</v>
      </c>
      <c r="I37" s="78">
        <v>3098.2</v>
      </c>
    </row>
    <row r="38" spans="1:9" x14ac:dyDescent="0.25">
      <c r="A38" s="101" t="s">
        <v>51</v>
      </c>
      <c r="B38" s="110"/>
      <c r="C38" s="110"/>
      <c r="D38" s="110"/>
      <c r="E38" s="110"/>
      <c r="F38" s="111"/>
      <c r="G38" s="68" t="s">
        <v>20</v>
      </c>
      <c r="H38" s="69"/>
      <c r="I38" s="95">
        <v>25</v>
      </c>
    </row>
    <row r="39" spans="1:9" x14ac:dyDescent="0.25">
      <c r="A39" s="96" t="s">
        <v>52</v>
      </c>
      <c r="B39" s="97"/>
      <c r="C39" s="97"/>
      <c r="D39" s="97"/>
      <c r="E39" s="97"/>
      <c r="F39" s="98"/>
      <c r="G39" s="22" t="s">
        <v>20</v>
      </c>
      <c r="H39" s="22" t="s">
        <v>9</v>
      </c>
      <c r="I39" s="94">
        <v>25</v>
      </c>
    </row>
    <row r="40" spans="1:9" x14ac:dyDescent="0.25">
      <c r="A40" s="42" t="s">
        <v>38</v>
      </c>
      <c r="B40" s="43"/>
      <c r="C40" s="43"/>
      <c r="D40" s="43"/>
      <c r="E40" s="43"/>
      <c r="F40" s="44"/>
      <c r="G40" s="37" t="s">
        <v>39</v>
      </c>
      <c r="H40" s="45"/>
      <c r="I40" s="81">
        <v>84.164000000000001</v>
      </c>
    </row>
    <row r="41" spans="1:9" x14ac:dyDescent="0.25">
      <c r="A41" s="63" t="s">
        <v>40</v>
      </c>
      <c r="B41" s="16"/>
      <c r="C41" s="16"/>
      <c r="D41" s="16"/>
      <c r="E41" s="16"/>
      <c r="F41" s="17"/>
      <c r="G41" s="22" t="s">
        <v>39</v>
      </c>
      <c r="H41" s="22" t="s">
        <v>13</v>
      </c>
      <c r="I41" s="87">
        <v>84.164000000000001</v>
      </c>
    </row>
    <row r="42" spans="1:9" x14ac:dyDescent="0.25">
      <c r="A42" s="64"/>
      <c r="B42" s="65" t="s">
        <v>41</v>
      </c>
      <c r="C42" s="65"/>
      <c r="D42" s="65"/>
      <c r="E42" s="65"/>
      <c r="F42" s="66"/>
      <c r="G42" s="66"/>
      <c r="H42" s="67"/>
      <c r="I42" s="88">
        <f>I14+I23+I25+I27+I30+I33+I36+I38+I40</f>
        <v>12551.763999999999</v>
      </c>
    </row>
    <row r="44" spans="1:9" x14ac:dyDescent="0.25">
      <c r="A44" t="s">
        <v>54</v>
      </c>
    </row>
    <row r="47" spans="1:9" x14ac:dyDescent="0.25">
      <c r="A47" t="s">
        <v>55</v>
      </c>
    </row>
  </sheetData>
  <mergeCells count="6">
    <mergeCell ref="A39:F39"/>
    <mergeCell ref="E4:I4"/>
    <mergeCell ref="A25:F25"/>
    <mergeCell ref="A26:F26"/>
    <mergeCell ref="A17:F17"/>
    <mergeCell ref="A38:F38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2019-05-15T08:08:52Z</dcterms:modified>
</cp:coreProperties>
</file>